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ИОС\Закупочная документация на изоляторы ИОС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" i="1" l="1"/>
  <c r="I16" i="1"/>
  <c r="I11" i="1"/>
  <c r="I12" i="1"/>
  <c r="P24" i="1" l="1"/>
  <c r="Q24" i="1" s="1"/>
  <c r="N24" i="1"/>
  <c r="M24" i="1"/>
  <c r="J24" i="1"/>
  <c r="G24" i="1"/>
  <c r="P21" i="1"/>
  <c r="Q21" i="1" s="1"/>
  <c r="N21" i="1"/>
  <c r="M21" i="1"/>
  <c r="J21" i="1"/>
  <c r="G21" i="1"/>
  <c r="P16" i="1"/>
  <c r="Q16" i="1" s="1"/>
  <c r="P17" i="1"/>
  <c r="Q17" i="1" s="1"/>
  <c r="P15" i="1"/>
  <c r="Q15" i="1" s="1"/>
  <c r="N16" i="1"/>
  <c r="N17" i="1"/>
  <c r="N15" i="1"/>
  <c r="M16" i="1"/>
  <c r="M17" i="1"/>
  <c r="M15" i="1"/>
  <c r="J16" i="1"/>
  <c r="J17" i="1"/>
  <c r="J15" i="1"/>
  <c r="G16" i="1"/>
  <c r="G17" i="1"/>
  <c r="G15" i="1"/>
  <c r="M11" i="1"/>
  <c r="M12" i="1"/>
  <c r="J11" i="1"/>
  <c r="J12" i="1"/>
  <c r="J10" i="1"/>
  <c r="P11" i="1"/>
  <c r="Q11" i="1" s="1"/>
  <c r="P12" i="1"/>
  <c r="Q12" i="1" s="1"/>
  <c r="N11" i="1"/>
  <c r="N12" i="1"/>
  <c r="G11" i="1"/>
  <c r="G12" i="1"/>
  <c r="G10" i="1"/>
  <c r="G25" i="1" l="1"/>
  <c r="G26" i="1" s="1"/>
  <c r="F3" i="1" s="1"/>
  <c r="G22" i="1"/>
  <c r="G18" i="1"/>
  <c r="G13" i="1"/>
  <c r="M10" i="1" l="1"/>
  <c r="N10" i="1"/>
  <c r="P10" i="1"/>
  <c r="Q10" i="1" s="1"/>
  <c r="I10" i="1" l="1"/>
  <c r="Q26" i="1" l="1"/>
  <c r="G27" i="1" l="1"/>
  <c r="G28" i="1" s="1"/>
  <c r="Q27" i="1"/>
  <c r="Q28" i="1" s="1"/>
</calcChain>
</file>

<file path=xl/sharedStrings.xml><?xml version="1.0" encoding="utf-8"?>
<sst xmlns="http://schemas.openxmlformats.org/spreadsheetml/2006/main" count="55" uniqueCount="39">
  <si>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</si>
  <si>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</si>
  <si>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</si>
  <si>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</si>
  <si>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</si>
  <si>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</si>
  <si>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</si>
  <si>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</si>
  <si>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</si>
  <si>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</si>
  <si>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</si>
  <si>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</si>
  <si>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</si>
  <si>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</si>
  <si>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</si>
  <si>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</si>
  <si>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</si>
  <si>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</si>
  <si>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</si>
  <si>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</si>
  <si>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</si>
  <si>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</si>
  <si>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</si>
  <si>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</si>
  <si>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1.1. филиал АО «ДРСК» «Амурские электрические сети»</t>
  </si>
  <si>
    <t xml:space="preserve">Итого по филиалу "АЭС"  </t>
  </si>
  <si>
    <t>1.2. филиал АО «ДРСК» «Приморские электрические сети»</t>
  </si>
  <si>
    <t xml:space="preserve">Итого по филиалу "ПЭС"  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</si>
  <si>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</si>
  <si>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</si>
  <si>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 xml:space="preserve">Итого по СП "СЭС" ХЭС  </t>
  </si>
  <si>
    <t xml:space="preserve">Итого по филиалу "ЮЯЭС ЭС"  </t>
  </si>
  <si>
    <t>Изолятор, С4-80 ГОСТ Р 52034-2008</t>
  </si>
  <si>
    <t>Изолятор, С4-195 1 УХЛ1 ГОСТ Р 52034-2008</t>
  </si>
  <si>
    <t>Изолятор опорно-стержневой фарфоровый, ИОС-35/500 -01 УХЛ1 ГОСТ 9984-85</t>
  </si>
  <si>
    <t>Изолятор опорно-стержневой фарфоровый, ИОС 10-500 УХЛ, Т1 ГОСТ 9984-85</t>
  </si>
  <si>
    <t>Изолятор тяговый, ИТГ-10-750-78 У3, ТУ 16-91 ИНЮБ 686232-001 ТУ</t>
  </si>
  <si>
    <t>Изолятор опорно-стержневой (фарфоровый), ИОС-10/2000 УХЛ1 ГОСТ 9984-85</t>
  </si>
  <si>
    <t>1.4. филиал АО «ДРСК» «Южно-Якутские электрические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</si>
</sst>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  <font>
      <sz val="8"/>
      <name val="Arial"/>
      <family val="2"/>
    </font>
    <font>
      <sz val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rgb="FF002060"/>
      </top>
      <bottom/>
      <diagonal/>
    </border>
  </borders>
  <cellStyleXfs count="2">
    <xf numFmtId="0" fontId="0" fillId="0" borderId="0"/>
    <xf numFmtId="0" fontId="21" fillId="0" borderId="0"/>
  </cellStyleXfs>
  <cellXfs count="9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26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8" fillId="2" borderId="30" xfId="0" applyNumberFormat="1" applyFont="1" applyFill="1" applyBorder="1" applyAlignment="1" applyProtection="1">
      <alignment horizontal="center" vertical="top" wrapText="1"/>
      <protection locked="0"/>
    </xf>
    <xf numFmtId="4" fontId="8" fillId="5" borderId="31" xfId="0" applyNumberFormat="1" applyFont="1" applyFill="1" applyBorder="1" applyAlignment="1" applyProtection="1">
      <alignment horizontal="center" vertical="top" wrapText="1"/>
    </xf>
    <xf numFmtId="1" fontId="0" fillId="0" borderId="29" xfId="0" applyNumberFormat="1" applyBorder="1" applyAlignment="1">
      <alignment horizontal="right" vertical="top"/>
    </xf>
    <xf numFmtId="0" fontId="4" fillId="0" borderId="32" xfId="0" applyFont="1" applyBorder="1" applyAlignment="1">
      <alignment horizontal="center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0" fontId="2" fillId="6" borderId="14" xfId="0" applyNumberFormat="1" applyFont="1" applyFill="1" applyBorder="1" applyAlignment="1">
      <alignment horizontal="left" vertical="top" wrapText="1"/>
    </xf>
    <xf numFmtId="4" fontId="20" fillId="5" borderId="9" xfId="0" applyNumberFormat="1" applyFont="1" applyFill="1" applyBorder="1" applyAlignment="1" applyProtection="1">
      <alignment horizontal="center" vertical="top" wrapText="1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2" borderId="29" xfId="0" applyNumberFormat="1" applyFont="1" applyFill="1" applyBorder="1" applyAlignment="1" applyProtection="1">
      <alignment horizontal="center" vertical="top" wrapText="1"/>
      <protection locked="0"/>
    </xf>
    <xf numFmtId="4" fontId="8" fillId="5" borderId="29" xfId="0" applyNumberFormat="1" applyFont="1" applyFill="1" applyBorder="1" applyAlignment="1" applyProtection="1">
      <alignment horizontal="center" vertical="top" wrapText="1"/>
    </xf>
    <xf numFmtId="4" fontId="8" fillId="2" borderId="37" xfId="0" applyNumberFormat="1" applyFont="1" applyFill="1" applyBorder="1" applyAlignment="1" applyProtection="1">
      <alignment horizontal="center" vertical="top" wrapText="1"/>
      <protection locked="0"/>
    </xf>
    <xf numFmtId="3" fontId="8" fillId="2" borderId="37" xfId="0" applyNumberFormat="1" applyFont="1" applyFill="1" applyBorder="1" applyAlignment="1" applyProtection="1">
      <alignment horizontal="center" vertical="top" wrapText="1"/>
      <protection locked="0"/>
    </xf>
    <xf numFmtId="4" fontId="20" fillId="5" borderId="38" xfId="0" applyNumberFormat="1" applyFont="1" applyFill="1" applyBorder="1" applyAlignment="1" applyProtection="1">
      <alignment horizontal="center" vertical="top" wrapText="1"/>
    </xf>
    <xf numFmtId="0" fontId="4" fillId="5" borderId="39" xfId="0" applyFont="1" applyFill="1" applyBorder="1" applyAlignment="1">
      <alignment horizontal="center"/>
    </xf>
    <xf numFmtId="49" fontId="2" fillId="6" borderId="40" xfId="0" applyNumberFormat="1" applyFont="1" applyFill="1" applyBorder="1" applyAlignment="1">
      <alignment horizontal="left" vertical="top" wrapText="1"/>
    </xf>
    <xf numFmtId="3" fontId="2" fillId="5" borderId="26" xfId="0" applyNumberFormat="1" applyFont="1" applyFill="1" applyBorder="1" applyAlignment="1">
      <alignment horizontal="center" vertical="top" wrapText="1"/>
    </xf>
    <xf numFmtId="4" fontId="2" fillId="5" borderId="26" xfId="0" applyNumberFormat="1" applyFont="1" applyFill="1" applyBorder="1" applyAlignment="1">
      <alignment horizontal="center" vertical="top" wrapText="1"/>
    </xf>
    <xf numFmtId="4" fontId="8" fillId="2" borderId="26" xfId="0" applyNumberFormat="1" applyFont="1" applyFill="1" applyBorder="1" applyAlignment="1" applyProtection="1">
      <alignment horizontal="center" vertical="top" wrapText="1"/>
      <protection locked="0"/>
    </xf>
    <xf numFmtId="4" fontId="2" fillId="5" borderId="41" xfId="0" applyNumberFormat="1" applyFont="1" applyFill="1" applyBorder="1" applyAlignment="1">
      <alignment horizontal="center" vertical="top" wrapText="1"/>
    </xf>
    <xf numFmtId="0" fontId="4" fillId="0" borderId="29" xfId="0" applyFont="1" applyBorder="1" applyAlignment="1">
      <alignment horizontal="left" vertical="top" wrapText="1" indent="2"/>
    </xf>
    <xf numFmtId="1" fontId="4" fillId="0" borderId="29" xfId="0" applyNumberFormat="1" applyFont="1" applyBorder="1" applyAlignment="1">
      <alignment horizontal="right" vertical="top"/>
    </xf>
    <xf numFmtId="0" fontId="22" fillId="0" borderId="42" xfId="1" applyNumberFormat="1" applyFont="1" applyBorder="1" applyAlignment="1">
      <alignment vertical="top" wrapText="1" indent="2"/>
    </xf>
    <xf numFmtId="4" fontId="8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4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7" borderId="27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7" borderId="28" xfId="0" applyFont="1" applyFill="1" applyBorder="1" applyAlignment="1">
      <alignment horizontal="center" vertical="center"/>
    </xf>
    <xf numFmtId="0" fontId="18" fillId="0" borderId="35" xfId="0" applyNumberFormat="1" applyFont="1" applyBorder="1" applyAlignment="1">
      <alignment horizontal="center" vertical="top" wrapText="1"/>
    </xf>
    <xf numFmtId="0" fontId="19" fillId="0" borderId="36" xfId="0" applyFont="1" applyBorder="1" applyAlignment="1">
      <alignment horizontal="center" vertical="top" wrapText="1"/>
    </xf>
    <xf numFmtId="0" fontId="16" fillId="8" borderId="27" xfId="0" applyFont="1" applyFill="1" applyBorder="1" applyAlignment="1">
      <alignment horizontal="center"/>
    </xf>
    <xf numFmtId="0" fontId="17" fillId="8" borderId="0" xfId="0" applyFont="1" applyFill="1" applyAlignment="1"/>
    <xf numFmtId="0" fontId="17" fillId="8" borderId="28" xfId="0" applyFont="1" applyFill="1" applyBorder="1" applyAlignment="1"/>
    <xf numFmtId="0" fontId="16" fillId="7" borderId="29" xfId="0" applyFont="1" applyFill="1" applyBorder="1" applyAlignment="1">
      <alignment horizontal="center"/>
    </xf>
    <xf numFmtId="0" fontId="17" fillId="7" borderId="29" xfId="0" applyFont="1" applyFill="1" applyBorder="1" applyAlignment="1"/>
    <xf numFmtId="0" fontId="16" fillId="7" borderId="27" xfId="0" applyFont="1" applyFill="1" applyBorder="1" applyAlignment="1">
      <alignment horizontal="center"/>
    </xf>
    <xf numFmtId="0" fontId="16" fillId="7" borderId="0" xfId="0" applyFont="1" applyFill="1" applyAlignment="1"/>
    <xf numFmtId="0" fontId="16" fillId="7" borderId="28" xfId="0" applyFont="1" applyFill="1" applyBorder="1" applyAlignment="1"/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6" fillId="7" borderId="27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18" fillId="0" borderId="33" xfId="0" applyNumberFormat="1" applyFont="1" applyBorder="1" applyAlignment="1">
      <alignment horizontal="center" vertical="top" wrapText="1"/>
    </xf>
    <xf numFmtId="0" fontId="19" fillId="0" borderId="3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Структура НМЦ и форма КП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tabSelected="1" topLeftCell="A7" zoomScaleNormal="100" workbookViewId="0">
      <selection activeCell="C24" sqref="C24"/>
    </sheetView>
  </sheetViews>
  <sheetFormatPr defaultRowHeight="15" x14ac:dyDescent="0.25"/>
  <cols>
    <col min="1" max="1" width="4.5703125" customWidth="1"/>
    <col min="2" max="2" width="9.140625" customWidth="1"/>
    <col min="3" max="3" width="75" customWidth="1"/>
    <col min="4" max="4" width="7.140625" customWidth="1"/>
    <col min="5" max="5" width="17.140625" customWidth="1"/>
    <col min="6" max="6" width="12.140625" customWidth="1"/>
    <col min="7" max="7" width="22.85546875" customWidth="1"/>
    <col min="10" max="10" width="58.5703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87" t="s">
        <v>17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4" t="s">
        <v>10</v>
      </c>
      <c r="C3" s="55"/>
      <c r="D3" s="55"/>
      <c r="E3" s="88"/>
      <c r="F3" s="50">
        <f>G26</f>
        <v>1751133.9032000001</v>
      </c>
      <c r="G3" s="19" t="s">
        <v>2</v>
      </c>
      <c r="H3" s="1"/>
      <c r="I3" s="54" t="s">
        <v>22</v>
      </c>
      <c r="J3" s="55"/>
      <c r="K3" s="55"/>
      <c r="L3" s="55"/>
      <c r="M3" s="55"/>
      <c r="N3" s="55"/>
      <c r="O3" s="55"/>
      <c r="P3" s="55"/>
      <c r="Q3" s="5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89"/>
      <c r="C4" s="89"/>
      <c r="D4" s="89"/>
      <c r="E4" s="89"/>
      <c r="F4" s="89"/>
      <c r="G4" s="89"/>
      <c r="H4" s="1"/>
      <c r="I4" s="81" t="s">
        <v>18</v>
      </c>
      <c r="J4" s="81"/>
      <c r="K4" s="81"/>
      <c r="L4" s="8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19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90" t="s">
        <v>11</v>
      </c>
      <c r="C7" s="88"/>
      <c r="D7" s="91"/>
      <c r="E7" s="91"/>
      <c r="F7" s="92"/>
      <c r="G7" s="93"/>
      <c r="H7" s="5"/>
      <c r="I7" s="54" t="s">
        <v>21</v>
      </c>
      <c r="J7" s="55"/>
      <c r="K7" s="55"/>
      <c r="L7" s="55"/>
      <c r="M7" s="55"/>
      <c r="N7" s="55"/>
      <c r="O7" s="55"/>
      <c r="P7" s="55"/>
      <c r="Q7" s="5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x14ac:dyDescent="0.25">
      <c r="B9" s="82" t="s">
        <v>24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4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1">
        <v>1</v>
      </c>
      <c r="C10" s="47" t="s">
        <v>32</v>
      </c>
      <c r="D10" s="32" t="s">
        <v>12</v>
      </c>
      <c r="E10" s="28">
        <v>543.02500000000009</v>
      </c>
      <c r="F10" s="48">
        <v>18</v>
      </c>
      <c r="G10" s="29">
        <f>E10*F10</f>
        <v>9774.4500000000007</v>
      </c>
      <c r="H10" s="1"/>
      <c r="I10" s="16">
        <f>B10</f>
        <v>1</v>
      </c>
      <c r="J10" s="33" t="str">
        <f>C10</f>
        <v>Изолятор, С4-80 ГОСТ Р 52034-2008</v>
      </c>
      <c r="K10" s="12"/>
      <c r="L10" s="12"/>
      <c r="M10" s="17" t="str">
        <f>D10</f>
        <v>шт.</v>
      </c>
      <c r="N10" s="20">
        <f>E10</f>
        <v>543.02500000000009</v>
      </c>
      <c r="O10" s="11"/>
      <c r="P10" s="17">
        <f>F10</f>
        <v>18</v>
      </c>
      <c r="Q10" s="1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31">
        <v>2</v>
      </c>
      <c r="C11" s="47" t="s">
        <v>33</v>
      </c>
      <c r="D11" s="32" t="s">
        <v>12</v>
      </c>
      <c r="E11" s="28">
        <v>5152.1833333333334</v>
      </c>
      <c r="F11" s="48">
        <v>30</v>
      </c>
      <c r="G11" s="29">
        <f t="shared" ref="G11:G12" si="0">E11*F11</f>
        <v>154565.5</v>
      </c>
      <c r="H11" s="1"/>
      <c r="I11" s="16">
        <f t="shared" ref="I11:I12" si="1">B11</f>
        <v>2</v>
      </c>
      <c r="J11" s="33" t="str">
        <f t="shared" ref="J11:J12" si="2">C11</f>
        <v>Изолятор, С4-195 1 УХЛ1 ГОСТ Р 52034-2008</v>
      </c>
      <c r="K11" s="12"/>
      <c r="L11" s="12"/>
      <c r="M11" s="17" t="str">
        <f t="shared" ref="M11:M12" si="3">D11</f>
        <v>шт.</v>
      </c>
      <c r="N11" s="20">
        <f t="shared" ref="N11:N12" si="4">E11</f>
        <v>5152.1833333333334</v>
      </c>
      <c r="O11" s="11"/>
      <c r="P11" s="17">
        <f t="shared" ref="P11:P12" si="5">F11</f>
        <v>30</v>
      </c>
      <c r="Q11" s="18">
        <f t="shared" ref="Q11:Q12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31">
        <v>3</v>
      </c>
      <c r="C12" s="47" t="s">
        <v>34</v>
      </c>
      <c r="D12" s="32" t="s">
        <v>12</v>
      </c>
      <c r="E12" s="28">
        <v>3276.875</v>
      </c>
      <c r="F12" s="48">
        <v>340</v>
      </c>
      <c r="G12" s="29">
        <f t="shared" si="0"/>
        <v>1114137.5</v>
      </c>
      <c r="H12" s="1"/>
      <c r="I12" s="16">
        <f t="shared" si="1"/>
        <v>3</v>
      </c>
      <c r="J12" s="33" t="str">
        <f t="shared" si="2"/>
        <v>Изолятор опорно-стержневой фарфоровый, ИОС-35/500 -01 УХЛ1 ГОСТ 9984-85</v>
      </c>
      <c r="K12" s="12"/>
      <c r="L12" s="12"/>
      <c r="M12" s="17" t="str">
        <f t="shared" si="3"/>
        <v>шт.</v>
      </c>
      <c r="N12" s="20">
        <f t="shared" si="4"/>
        <v>3276.875</v>
      </c>
      <c r="O12" s="11"/>
      <c r="P12" s="17">
        <f t="shared" si="5"/>
        <v>340</v>
      </c>
      <c r="Q12" s="1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6"/>
      <c r="B13" s="85" t="s">
        <v>25</v>
      </c>
      <c r="C13" s="86"/>
      <c r="D13" s="11"/>
      <c r="E13" s="11"/>
      <c r="F13" s="35"/>
      <c r="G13" s="34">
        <f>SUM(G10:G12)</f>
        <v>1278477.45</v>
      </c>
      <c r="H13" s="1"/>
      <c r="I13" s="16"/>
      <c r="J13" s="27"/>
      <c r="K13" s="12"/>
      <c r="L13" s="12"/>
      <c r="M13" s="17"/>
      <c r="N13" s="20"/>
      <c r="O13" s="11"/>
      <c r="P13" s="17"/>
      <c r="Q13" s="18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x14ac:dyDescent="0.25">
      <c r="A14" s="6"/>
      <c r="B14" s="63" t="s">
        <v>26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5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6"/>
      <c r="B15" s="31">
        <v>1</v>
      </c>
      <c r="C15" s="47" t="s">
        <v>32</v>
      </c>
      <c r="D15" s="36" t="s">
        <v>12</v>
      </c>
      <c r="E15" s="36">
        <v>543.02666666666664</v>
      </c>
      <c r="F15" s="48">
        <v>3</v>
      </c>
      <c r="G15" s="37">
        <f>E15*F15</f>
        <v>1629.08</v>
      </c>
      <c r="H15" s="1"/>
      <c r="I15" s="16">
        <v>1</v>
      </c>
      <c r="J15" s="27" t="str">
        <f t="shared" ref="J15:J17" si="7">C15</f>
        <v>Изолятор, С4-80 ГОСТ Р 52034-2008</v>
      </c>
      <c r="K15" s="12"/>
      <c r="L15" s="12"/>
      <c r="M15" s="17" t="str">
        <f>D15</f>
        <v>шт.</v>
      </c>
      <c r="N15" s="20">
        <f t="shared" ref="N15:N17" si="8">E15</f>
        <v>543.02666666666664</v>
      </c>
      <c r="O15" s="11"/>
      <c r="P15" s="17">
        <f t="shared" ref="P15:P17" si="9">F15</f>
        <v>3</v>
      </c>
      <c r="Q15" s="18">
        <f t="shared" ref="Q15:Q17" si="10">O15*P15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5.5" x14ac:dyDescent="0.25">
      <c r="A16" s="6"/>
      <c r="B16" s="31">
        <v>2</v>
      </c>
      <c r="C16" s="47" t="s">
        <v>35</v>
      </c>
      <c r="D16" s="36" t="s">
        <v>12</v>
      </c>
      <c r="E16" s="36">
        <v>2247</v>
      </c>
      <c r="F16" s="48">
        <v>3</v>
      </c>
      <c r="G16" s="37">
        <f t="shared" ref="G16:G17" si="11">E16*F16</f>
        <v>6741</v>
      </c>
      <c r="H16" s="1"/>
      <c r="I16" s="16">
        <f t="shared" ref="I16:I17" si="12">B16</f>
        <v>2</v>
      </c>
      <c r="J16" s="27" t="str">
        <f t="shared" si="7"/>
        <v>Изолятор опорно-стержневой фарфоровый, ИОС 10-500 УХЛ, Т1 ГОСТ 9984-85</v>
      </c>
      <c r="K16" s="12"/>
      <c r="L16" s="12"/>
      <c r="M16" s="17" t="str">
        <f t="shared" ref="M16:M17" si="13">D16</f>
        <v>шт.</v>
      </c>
      <c r="N16" s="20">
        <f t="shared" si="8"/>
        <v>2247</v>
      </c>
      <c r="O16" s="11"/>
      <c r="P16" s="17">
        <f t="shared" si="9"/>
        <v>3</v>
      </c>
      <c r="Q16" s="18">
        <f t="shared" si="10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5.5" x14ac:dyDescent="0.25">
      <c r="A17" s="6"/>
      <c r="B17" s="31">
        <v>3</v>
      </c>
      <c r="C17" s="47" t="s">
        <v>34</v>
      </c>
      <c r="D17" s="36" t="s">
        <v>12</v>
      </c>
      <c r="E17" s="36">
        <v>3276.875</v>
      </c>
      <c r="F17" s="48">
        <v>132</v>
      </c>
      <c r="G17" s="37">
        <f t="shared" si="11"/>
        <v>432547.5</v>
      </c>
      <c r="H17" s="1"/>
      <c r="I17" s="16">
        <f t="shared" si="12"/>
        <v>3</v>
      </c>
      <c r="J17" s="27" t="str">
        <f t="shared" si="7"/>
        <v>Изолятор опорно-стержневой фарфоровый, ИОС-35/500 -01 УХЛ1 ГОСТ 9984-85</v>
      </c>
      <c r="K17" s="12"/>
      <c r="L17" s="12"/>
      <c r="M17" s="17" t="str">
        <f t="shared" si="13"/>
        <v>шт.</v>
      </c>
      <c r="N17" s="20">
        <f t="shared" si="8"/>
        <v>3276.875</v>
      </c>
      <c r="O17" s="11"/>
      <c r="P17" s="17">
        <f t="shared" si="9"/>
        <v>132</v>
      </c>
      <c r="Q17" s="18">
        <f t="shared" si="10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 s="6"/>
      <c r="B18" s="66" t="s">
        <v>27</v>
      </c>
      <c r="C18" s="67"/>
      <c r="D18" s="38"/>
      <c r="E18" s="38"/>
      <c r="F18" s="39"/>
      <c r="G18" s="40">
        <f>SUM(G15:G17)</f>
        <v>440917.58</v>
      </c>
      <c r="H18" s="1"/>
      <c r="I18" s="41"/>
      <c r="J18" s="42"/>
      <c r="K18" s="24"/>
      <c r="L18" s="24"/>
      <c r="M18" s="43"/>
      <c r="N18" s="44"/>
      <c r="O18" s="45"/>
      <c r="P18" s="43"/>
      <c r="Q18" s="46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x14ac:dyDescent="0.25">
      <c r="A19" s="6"/>
      <c r="B19" s="71" t="s">
        <v>28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x14ac:dyDescent="0.25">
      <c r="A20" s="6"/>
      <c r="B20" s="68" t="s">
        <v>29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70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6"/>
      <c r="B21" s="31">
        <v>1</v>
      </c>
      <c r="C21" s="47" t="s">
        <v>36</v>
      </c>
      <c r="D21" s="32" t="s">
        <v>12</v>
      </c>
      <c r="E21" s="28">
        <v>842.625</v>
      </c>
      <c r="F21" s="30">
        <v>6</v>
      </c>
      <c r="G21" s="29">
        <f t="shared" ref="G21" si="14">E21*F21</f>
        <v>5055.75</v>
      </c>
      <c r="H21" s="1"/>
      <c r="I21" s="16">
        <v>1</v>
      </c>
      <c r="J21" s="27" t="str">
        <f t="shared" ref="J21" si="15">C21</f>
        <v>Изолятор тяговый, ИТГ-10-750-78 У3, ТУ 16-91 ИНЮБ 686232-001 ТУ</v>
      </c>
      <c r="K21" s="12"/>
      <c r="L21" s="12"/>
      <c r="M21" s="17" t="str">
        <f t="shared" ref="M21:N21" si="16">D21</f>
        <v>шт.</v>
      </c>
      <c r="N21" s="20">
        <f t="shared" si="16"/>
        <v>842.625</v>
      </c>
      <c r="O21" s="11"/>
      <c r="P21" s="17">
        <f t="shared" ref="P21" si="17">F21</f>
        <v>6</v>
      </c>
      <c r="Q21" s="18">
        <f t="shared" ref="Q21" si="18">O21*P21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 s="6"/>
      <c r="B22" s="66" t="s">
        <v>30</v>
      </c>
      <c r="C22" s="67"/>
      <c r="D22" s="11"/>
      <c r="E22" s="11"/>
      <c r="F22" s="35"/>
      <c r="G22" s="34">
        <f>SUM(G21:G21)</f>
        <v>5055.75</v>
      </c>
      <c r="H22" s="1"/>
      <c r="I22" s="16"/>
      <c r="J22" s="27"/>
      <c r="K22" s="12"/>
      <c r="L22" s="12"/>
      <c r="M22" s="17"/>
      <c r="N22" s="20"/>
      <c r="O22" s="11"/>
      <c r="P22" s="17"/>
      <c r="Q22" s="18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x14ac:dyDescent="0.25">
      <c r="A23" s="6"/>
      <c r="B23" s="73" t="s">
        <v>38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5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5.5" x14ac:dyDescent="0.25">
      <c r="A24" s="6"/>
      <c r="B24" s="31">
        <v>1</v>
      </c>
      <c r="C24" s="49" t="s">
        <v>37</v>
      </c>
      <c r="D24" s="32" t="s">
        <v>12</v>
      </c>
      <c r="E24" s="28">
        <v>8894.3744000000006</v>
      </c>
      <c r="F24" s="30">
        <v>3</v>
      </c>
      <c r="G24" s="29">
        <f t="shared" ref="G24" si="19">E24*F24</f>
        <v>26683.123200000002</v>
      </c>
      <c r="H24" s="1"/>
      <c r="I24" s="16">
        <v>1</v>
      </c>
      <c r="J24" s="27" t="str">
        <f t="shared" ref="J24" si="20">C24</f>
        <v>Изолятор опорно-стержневой (фарфоровый), ИОС-10/2000 УХЛ1 ГОСТ 9984-85</v>
      </c>
      <c r="K24" s="12"/>
      <c r="L24" s="12"/>
      <c r="M24" s="17" t="str">
        <f t="shared" ref="M24:N24" si="21">D24</f>
        <v>шт.</v>
      </c>
      <c r="N24" s="20">
        <f t="shared" si="21"/>
        <v>8894.3744000000006</v>
      </c>
      <c r="O24" s="11"/>
      <c r="P24" s="17">
        <f t="shared" ref="P24" si="22">F24</f>
        <v>3</v>
      </c>
      <c r="Q24" s="18">
        <f t="shared" ref="Q24" si="23">O24*P24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thickBot="1" x14ac:dyDescent="0.3">
      <c r="A25" s="6"/>
      <c r="B25" s="66" t="s">
        <v>31</v>
      </c>
      <c r="C25" s="67"/>
      <c r="D25" s="11"/>
      <c r="E25" s="11"/>
      <c r="F25" s="35"/>
      <c r="G25" s="34">
        <f>SUM(G24:G24)</f>
        <v>26683.123200000002</v>
      </c>
      <c r="H25" s="1"/>
      <c r="I25" s="16"/>
      <c r="J25" s="27"/>
      <c r="K25" s="12"/>
      <c r="L25" s="12"/>
      <c r="M25" s="17"/>
      <c r="N25" s="20"/>
      <c r="O25" s="11"/>
      <c r="P25" s="17"/>
      <c r="Q25" s="18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1" customHeight="1" thickBot="1" x14ac:dyDescent="0.3">
      <c r="A26" s="6"/>
      <c r="B26" s="57" t="s">
        <v>5</v>
      </c>
      <c r="C26" s="58"/>
      <c r="D26" s="58"/>
      <c r="E26" s="58"/>
      <c r="F26" s="59"/>
      <c r="G26" s="13">
        <f>G25+G22+G18+G13</f>
        <v>1751133.9032000001</v>
      </c>
      <c r="H26" s="1"/>
      <c r="I26" s="57" t="s">
        <v>5</v>
      </c>
      <c r="J26" s="58"/>
      <c r="K26" s="58"/>
      <c r="L26" s="58"/>
      <c r="M26" s="58"/>
      <c r="N26" s="58"/>
      <c r="O26" s="58"/>
      <c r="P26" s="59"/>
      <c r="Q26" s="13">
        <f>SUM(Q10:Q25)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" customHeight="1" x14ac:dyDescent="0.25">
      <c r="A27" s="6"/>
      <c r="B27" s="79" t="s">
        <v>15</v>
      </c>
      <c r="C27" s="80"/>
      <c r="D27" s="80"/>
      <c r="E27" s="80"/>
      <c r="F27" s="21">
        <v>0.2</v>
      </c>
      <c r="G27" s="14">
        <f>G26*F27</f>
        <v>350226.78064000001</v>
      </c>
      <c r="H27" s="1"/>
      <c r="I27" s="79" t="s">
        <v>15</v>
      </c>
      <c r="J27" s="80"/>
      <c r="K27" s="80"/>
      <c r="L27" s="80"/>
      <c r="M27" s="80"/>
      <c r="N27" s="80"/>
      <c r="O27" s="80"/>
      <c r="P27" s="21">
        <v>0.2</v>
      </c>
      <c r="Q27" s="14">
        <f>Q26*P27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 thickBot="1" x14ac:dyDescent="0.3">
      <c r="A28" s="6"/>
      <c r="B28" s="76" t="s">
        <v>6</v>
      </c>
      <c r="C28" s="77"/>
      <c r="D28" s="77"/>
      <c r="E28" s="77"/>
      <c r="F28" s="78"/>
      <c r="G28" s="15">
        <f>G26+G27</f>
        <v>2101360.6838400001</v>
      </c>
      <c r="H28" s="1"/>
      <c r="I28" s="76" t="s">
        <v>6</v>
      </c>
      <c r="J28" s="77"/>
      <c r="K28" s="77"/>
      <c r="L28" s="77"/>
      <c r="M28" s="77"/>
      <c r="N28" s="77"/>
      <c r="O28" s="77"/>
      <c r="P28" s="78"/>
      <c r="Q28" s="15">
        <f>Q26+Q27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3.75" customHeight="1" x14ac:dyDescent="0.25">
      <c r="B29" s="60"/>
      <c r="C29" s="60"/>
      <c r="D29" s="60"/>
      <c r="E29" s="60"/>
      <c r="F29" s="60"/>
      <c r="G29" s="60"/>
      <c r="H29" s="1"/>
      <c r="I29" s="1"/>
      <c r="J29" s="1"/>
      <c r="K29" s="1"/>
      <c r="L29" s="1"/>
      <c r="M29" s="2"/>
      <c r="N29" s="2"/>
      <c r="O29" s="2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71.25" customHeight="1" x14ac:dyDescent="0.25">
      <c r="B30" s="53"/>
      <c r="C30" s="53"/>
      <c r="D30" s="53"/>
      <c r="E30" s="53"/>
      <c r="F30" s="53"/>
      <c r="G30" s="53"/>
      <c r="H30" s="3"/>
      <c r="I30" s="3"/>
      <c r="J30" s="61" t="s">
        <v>16</v>
      </c>
      <c r="K30" s="62"/>
      <c r="L30" s="25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1"/>
    </row>
    <row r="31" spans="1:27" ht="19.5" x14ac:dyDescent="0.25">
      <c r="J31" s="52"/>
      <c r="K31" s="52"/>
      <c r="L31" s="22"/>
      <c r="AA31" s="1"/>
    </row>
    <row r="32" spans="1:27" ht="16.5" x14ac:dyDescent="0.25">
      <c r="J32" s="51"/>
      <c r="K32" s="51"/>
      <c r="L32" s="23"/>
    </row>
    <row r="33" spans="10:12" ht="19.5" x14ac:dyDescent="0.25">
      <c r="J33" s="52"/>
      <c r="K33" s="52"/>
      <c r="L33" s="22"/>
    </row>
  </sheetData>
  <sheetProtection formatCells="0" formatColumns="0" formatRows="0" insertRows="0" deleteRows="0"/>
  <mergeCells count="28">
    <mergeCell ref="B1:Q1"/>
    <mergeCell ref="B3:E3"/>
    <mergeCell ref="B26:F26"/>
    <mergeCell ref="I3:Q3"/>
    <mergeCell ref="B4:G4"/>
    <mergeCell ref="B7:G7"/>
    <mergeCell ref="B27:E27"/>
    <mergeCell ref="I27:O27"/>
    <mergeCell ref="I4:L4"/>
    <mergeCell ref="B9:Q9"/>
    <mergeCell ref="B22:C22"/>
    <mergeCell ref="B13:C13"/>
    <mergeCell ref="J32:K32"/>
    <mergeCell ref="J33:K33"/>
    <mergeCell ref="J31:K31"/>
    <mergeCell ref="B30:G30"/>
    <mergeCell ref="I7:Q7"/>
    <mergeCell ref="I26:P26"/>
    <mergeCell ref="B29:G29"/>
    <mergeCell ref="J30:K30"/>
    <mergeCell ref="B14:Q14"/>
    <mergeCell ref="B18:C18"/>
    <mergeCell ref="B20:Q20"/>
    <mergeCell ref="B19:Q19"/>
    <mergeCell ref="B23:Q23"/>
    <mergeCell ref="B25:C25"/>
    <mergeCell ref="B28:F28"/>
    <mergeCell ref="I28:P28"/>
  </mergeCells>
  <pageMargins left="0.31496062992125984" right="0.19685039370078741" top="0.74803149606299213" bottom="0.55118110236220474" header="0.31496062992125984" footer="0.31496062992125984"/>
  <pageSetup paperSize="9" scale="42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2020-09-11T06:46:18Z</cp:lastPrinted>
  <dcterms:created xsi:type="dcterms:W3CDTF">2018-05-22T01:14:50Z</dcterms:created>
  <dcterms:modified xsi:type="dcterms:W3CDTF">2020-09-11T06:48:35Z</dcterms:modified>
</cp:coreProperties>
</file>